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DOCUMENTOS RIEDER &amp; CIA\MIS DOC RIEDER\BOLSA DE VALORES\AÑO 2020\PEDIDOS CNV ENERO 2021\"/>
    </mc:Choice>
  </mc:AlternateContent>
  <bookViews>
    <workbookView xWindow="0" yWindow="0" windowWidth="20490" windowHeight="7455"/>
  </bookViews>
  <sheets>
    <sheet name="30,06,2020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H44" i="2"/>
  <c r="H43" i="2"/>
  <c r="H42" i="2"/>
  <c r="H41" i="2"/>
  <c r="H40" i="2"/>
  <c r="H39" i="2"/>
  <c r="H38" i="2"/>
  <c r="H37" i="2"/>
  <c r="H36" i="2"/>
  <c r="H29" i="2"/>
  <c r="H28" i="2"/>
  <c r="H27" i="2"/>
  <c r="H26" i="2"/>
  <c r="H25" i="2"/>
  <c r="H24" i="2"/>
  <c r="H23" i="2"/>
  <c r="H22" i="2"/>
  <c r="H21" i="2"/>
  <c r="H20" i="2"/>
  <c r="G30" i="2"/>
  <c r="F30" i="2"/>
  <c r="D30" i="2"/>
  <c r="B11" i="2"/>
  <c r="B12" i="2"/>
  <c r="B13" i="2"/>
  <c r="F41" i="2"/>
  <c r="G41" i="2" s="1"/>
  <c r="G46" i="2" s="1"/>
  <c r="G25" i="2"/>
  <c r="F25" i="2"/>
  <c r="D46" i="2"/>
  <c r="F46" i="2" l="1"/>
</calcChain>
</file>

<file path=xl/sharedStrings.xml><?xml version="1.0" encoding="utf-8"?>
<sst xmlns="http://schemas.openxmlformats.org/spreadsheetml/2006/main" count="78" uniqueCount="36">
  <si>
    <t>COMPOSICIÓN ACCIONARIA</t>
  </si>
  <si>
    <t>EMPRESA</t>
  </si>
  <si>
    <t>CUADRO DE CAPITAL INTEGRADO</t>
  </si>
  <si>
    <t>Accionista</t>
  </si>
  <si>
    <t xml:space="preserve">Numero de </t>
  </si>
  <si>
    <t>acciones</t>
  </si>
  <si>
    <t>Cantidad de</t>
  </si>
  <si>
    <t>Clase</t>
  </si>
  <si>
    <t>Voto</t>
  </si>
  <si>
    <t>Monto</t>
  </si>
  <si>
    <t>% de participación</t>
  </si>
  <si>
    <t>del capital integrado</t>
  </si>
  <si>
    <t>Francisco Javier Rieder Celle</t>
  </si>
  <si>
    <t>Juan Rodolfo Rieder Celle</t>
  </si>
  <si>
    <t>Carlos Enrique Rieder Celle</t>
  </si>
  <si>
    <t>Hilda Judith Rieder Celle</t>
  </si>
  <si>
    <t>Jorge Oscar Rieder Celle</t>
  </si>
  <si>
    <t>Helga Francisca Rieder Vda. de Carrasco</t>
  </si>
  <si>
    <t>Oscar Ricardo Forster</t>
  </si>
  <si>
    <t>Hans Herman Gehre Hansens</t>
  </si>
  <si>
    <t>Gertrudis Bendlin Vda. de Wagner</t>
  </si>
  <si>
    <t>Serie</t>
  </si>
  <si>
    <t>Ordinaria</t>
  </si>
  <si>
    <t>RIEDER &amp; CIA. S.A.C.I.</t>
  </si>
  <si>
    <t>COMPOSICION ACCIONARIA AL:</t>
  </si>
  <si>
    <t>CAPITAL SOCIAL AUTORIZADO G.</t>
  </si>
  <si>
    <t>Valor nominal de las acciones</t>
  </si>
  <si>
    <t>G. 1.000.000.- cada una.</t>
  </si>
  <si>
    <t>CAPITAL EMITIDO                                        G.</t>
  </si>
  <si>
    <t>CAPITAL SUCRIPTO                                      G.</t>
  </si>
  <si>
    <t>CAPITAL INTEGRADO                                  G.</t>
  </si>
  <si>
    <t>TOTALES</t>
  </si>
  <si>
    <t>CUADRO DE CAPITAL SUSCRIPTO</t>
  </si>
  <si>
    <t xml:space="preserve">REPRESENTADO POR                                   </t>
  </si>
  <si>
    <t>650.000  ACCIONES NOMINATIVAS NO ENDOSABLES.</t>
  </si>
  <si>
    <t>Puerto Max S.A.G.I.C.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</si>
</sst>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0" xfId="0" applyNumberFormat="1"/>
    <xf numFmtId="4" fontId="0" fillId="0" borderId="0" xfId="0" applyNumberFormat="1"/>
    <xf numFmtId="14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6"/>
  <sheetViews>
    <sheetView showGridLines="0" tabSelected="1" zoomScale="85" zoomScaleNormal="85" workbookViewId="0">
      <selection activeCell="B12" sqref="B12"/>
    </sheetView>
  </sheetViews>
  <sheetFormatPr baseColWidth="10" defaultRowHeight="15" x14ac:dyDescent="0.25"/>
  <cols>
    <col min="1" max="1" width="38.5703125" bestFit="1" customWidth="1"/>
    <col min="2" max="2" width="14.7109375" bestFit="1" customWidth="1"/>
    <col min="3" max="3" width="11.42578125" bestFit="1" customWidth="1"/>
    <col min="4" max="4" width="12.28515625" bestFit="1" customWidth="1"/>
    <col min="6" max="6" width="9.85546875" customWidth="1"/>
    <col min="7" max="7" width="14.7109375" bestFit="1" customWidth="1"/>
    <col min="8" max="8" width="20.7109375" bestFit="1" customWidth="1"/>
    <col min="9" max="9" width="14.7109375" bestFit="1" customWidth="1"/>
    <col min="10" max="10" width="19.28515625" bestFit="1" customWidth="1"/>
  </cols>
  <sheetData>
    <row r="4" spans="1:8" ht="18.75" x14ac:dyDescent="0.3">
      <c r="A4" s="11" t="s">
        <v>0</v>
      </c>
      <c r="B4" s="11"/>
      <c r="C4" s="11"/>
      <c r="D4" s="11"/>
      <c r="E4" s="11"/>
      <c r="F4" s="11"/>
      <c r="G4" s="11"/>
      <c r="H4" s="11"/>
    </row>
    <row r="6" spans="1:8" x14ac:dyDescent="0.25">
      <c r="A6" t="s">
        <v>1</v>
      </c>
      <c r="B6" s="8" t="s">
        <v>23</v>
      </c>
    </row>
    <row r="7" spans="1:8" x14ac:dyDescent="0.25">
      <c r="A7" t="s">
        <v>24</v>
      </c>
      <c r="B7" s="3">
        <v>44012</v>
      </c>
    </row>
    <row r="8" spans="1:8" x14ac:dyDescent="0.25">
      <c r="A8" t="s">
        <v>25</v>
      </c>
      <c r="B8" s="1">
        <v>650000000000</v>
      </c>
    </row>
    <row r="9" spans="1:8" x14ac:dyDescent="0.25">
      <c r="A9" t="s">
        <v>33</v>
      </c>
      <c r="B9" t="s">
        <v>34</v>
      </c>
    </row>
    <row r="11" spans="1:8" x14ac:dyDescent="0.25">
      <c r="A11" t="s">
        <v>28</v>
      </c>
      <c r="B11" s="1">
        <f>482236000000</f>
        <v>482236000000</v>
      </c>
    </row>
    <row r="12" spans="1:8" x14ac:dyDescent="0.25">
      <c r="A12" t="s">
        <v>29</v>
      </c>
      <c r="B12" s="1">
        <f>482236000000</f>
        <v>482236000000</v>
      </c>
    </row>
    <row r="13" spans="1:8" x14ac:dyDescent="0.25">
      <c r="A13" t="s">
        <v>30</v>
      </c>
      <c r="B13" s="1">
        <f>482236000000</f>
        <v>482236000000</v>
      </c>
    </row>
    <row r="14" spans="1:8" x14ac:dyDescent="0.25">
      <c r="A14" t="s">
        <v>26</v>
      </c>
      <c r="B14" t="s">
        <v>27</v>
      </c>
    </row>
    <row r="16" spans="1:8" x14ac:dyDescent="0.25">
      <c r="A16" s="12" t="s">
        <v>2</v>
      </c>
      <c r="B16" s="12"/>
      <c r="C16" s="12"/>
      <c r="D16" s="12"/>
      <c r="E16" s="12"/>
      <c r="F16" s="12"/>
      <c r="G16" s="12"/>
      <c r="H16" s="12"/>
    </row>
    <row r="18" spans="1:10" x14ac:dyDescent="0.25">
      <c r="A18" s="13" t="s">
        <v>3</v>
      </c>
      <c r="B18" s="13" t="s">
        <v>21</v>
      </c>
      <c r="C18" s="9" t="s">
        <v>4</v>
      </c>
      <c r="D18" s="9" t="s">
        <v>6</v>
      </c>
      <c r="E18" s="13" t="s">
        <v>7</v>
      </c>
      <c r="F18" s="13" t="s">
        <v>8</v>
      </c>
      <c r="G18" s="13" t="s">
        <v>9</v>
      </c>
      <c r="H18" s="9" t="s">
        <v>10</v>
      </c>
    </row>
    <row r="19" spans="1:10" x14ac:dyDescent="0.25">
      <c r="A19" s="14"/>
      <c r="B19" s="14"/>
      <c r="C19" s="9" t="s">
        <v>5</v>
      </c>
      <c r="D19" s="9" t="s">
        <v>5</v>
      </c>
      <c r="E19" s="14"/>
      <c r="F19" s="14"/>
      <c r="G19" s="14"/>
      <c r="H19" s="9" t="s">
        <v>11</v>
      </c>
    </row>
    <row r="20" spans="1:10" x14ac:dyDescent="0.25">
      <c r="A20" s="4" t="s">
        <v>12</v>
      </c>
      <c r="B20" s="4"/>
      <c r="C20" s="4"/>
      <c r="D20" s="5">
        <v>95138</v>
      </c>
      <c r="E20" s="4" t="s">
        <v>22</v>
      </c>
      <c r="F20" s="5">
        <v>95138</v>
      </c>
      <c r="G20" s="5">
        <v>95138000000</v>
      </c>
      <c r="H20" s="10">
        <f t="shared" ref="H20:H29" si="0">G20/$G$30*100</f>
        <v>19.728514669166135</v>
      </c>
    </row>
    <row r="21" spans="1:10" x14ac:dyDescent="0.25">
      <c r="A21" s="4" t="s">
        <v>13</v>
      </c>
      <c r="B21" s="4"/>
      <c r="C21" s="4"/>
      <c r="D21" s="5">
        <v>95138</v>
      </c>
      <c r="E21" s="4" t="s">
        <v>22</v>
      </c>
      <c r="F21" s="5">
        <v>95138</v>
      </c>
      <c r="G21" s="5">
        <v>95138000000</v>
      </c>
      <c r="H21" s="10">
        <f t="shared" si="0"/>
        <v>19.728514669166135</v>
      </c>
    </row>
    <row r="22" spans="1:10" x14ac:dyDescent="0.25">
      <c r="A22" s="4" t="s">
        <v>14</v>
      </c>
      <c r="B22" s="4"/>
      <c r="C22" s="4"/>
      <c r="D22" s="5">
        <v>95138</v>
      </c>
      <c r="E22" s="4" t="s">
        <v>22</v>
      </c>
      <c r="F22" s="5">
        <v>95138</v>
      </c>
      <c r="G22" s="5">
        <v>95138000000</v>
      </c>
      <c r="H22" s="10">
        <f t="shared" si="0"/>
        <v>19.728514669166135</v>
      </c>
    </row>
    <row r="23" spans="1:10" x14ac:dyDescent="0.25">
      <c r="A23" s="4" t="s">
        <v>15</v>
      </c>
      <c r="B23" s="4"/>
      <c r="C23" s="4"/>
      <c r="D23" s="5">
        <v>95138</v>
      </c>
      <c r="E23" s="4" t="s">
        <v>22</v>
      </c>
      <c r="F23" s="5">
        <v>95138</v>
      </c>
      <c r="G23" s="5">
        <v>95138000000</v>
      </c>
      <c r="H23" s="10">
        <f t="shared" si="0"/>
        <v>19.728514669166135</v>
      </c>
    </row>
    <row r="24" spans="1:10" x14ac:dyDescent="0.25">
      <c r="A24" s="4" t="s">
        <v>16</v>
      </c>
      <c r="B24" s="4"/>
      <c r="C24" s="4"/>
      <c r="D24" s="5">
        <v>95138</v>
      </c>
      <c r="E24" s="4" t="s">
        <v>22</v>
      </c>
      <c r="F24" s="5">
        <v>95138</v>
      </c>
      <c r="G24" s="5">
        <v>95138000000</v>
      </c>
      <c r="H24" s="10">
        <f t="shared" si="0"/>
        <v>19.728514669166135</v>
      </c>
    </row>
    <row r="25" spans="1:10" x14ac:dyDescent="0.25">
      <c r="A25" s="4" t="s">
        <v>35</v>
      </c>
      <c r="B25" s="4"/>
      <c r="C25" s="4"/>
      <c r="D25" s="5">
        <v>6236</v>
      </c>
      <c r="E25" s="4" t="s">
        <v>22</v>
      </c>
      <c r="F25" s="5">
        <f>+D25</f>
        <v>6236</v>
      </c>
      <c r="G25" s="5">
        <f>F25*1000000</f>
        <v>6236000000</v>
      </c>
      <c r="H25" s="10">
        <f t="shared" si="0"/>
        <v>1.2931427765658308</v>
      </c>
    </row>
    <row r="26" spans="1:10" x14ac:dyDescent="0.25">
      <c r="A26" s="4" t="s">
        <v>17</v>
      </c>
      <c r="B26" s="4"/>
      <c r="C26" s="4"/>
      <c r="D26" s="5">
        <v>46</v>
      </c>
      <c r="E26" s="4" t="s">
        <v>22</v>
      </c>
      <c r="F26" s="5">
        <v>46</v>
      </c>
      <c r="G26" s="5">
        <v>46000000</v>
      </c>
      <c r="H26" s="10">
        <f t="shared" si="0"/>
        <v>9.538897966970529E-3</v>
      </c>
    </row>
    <row r="27" spans="1:10" x14ac:dyDescent="0.25">
      <c r="A27" s="4" t="s">
        <v>18</v>
      </c>
      <c r="B27" s="4"/>
      <c r="C27" s="4"/>
      <c r="D27" s="5">
        <v>172</v>
      </c>
      <c r="E27" s="4" t="s">
        <v>22</v>
      </c>
      <c r="F27" s="5">
        <v>172</v>
      </c>
      <c r="G27" s="5">
        <v>172000000</v>
      </c>
      <c r="H27" s="10">
        <f t="shared" si="0"/>
        <v>3.566718370258546E-2</v>
      </c>
    </row>
    <row r="28" spans="1:10" x14ac:dyDescent="0.25">
      <c r="A28" s="4" t="s">
        <v>19</v>
      </c>
      <c r="B28" s="4"/>
      <c r="C28" s="4"/>
      <c r="D28" s="5">
        <v>46</v>
      </c>
      <c r="E28" s="4" t="s">
        <v>22</v>
      </c>
      <c r="F28" s="5">
        <v>46</v>
      </c>
      <c r="G28" s="5">
        <v>46000000</v>
      </c>
      <c r="H28" s="10">
        <f t="shared" si="0"/>
        <v>9.538897966970529E-3</v>
      </c>
    </row>
    <row r="29" spans="1:10" x14ac:dyDescent="0.25">
      <c r="A29" s="4" t="s">
        <v>20</v>
      </c>
      <c r="B29" s="4"/>
      <c r="C29" s="4"/>
      <c r="D29" s="5">
        <v>46</v>
      </c>
      <c r="E29" s="4" t="s">
        <v>22</v>
      </c>
      <c r="F29" s="5">
        <v>46</v>
      </c>
      <c r="G29" s="5">
        <v>46000000</v>
      </c>
      <c r="H29" s="10">
        <f t="shared" si="0"/>
        <v>9.538897966970529E-3</v>
      </c>
    </row>
    <row r="30" spans="1:10" x14ac:dyDescent="0.25">
      <c r="A30" s="7" t="s">
        <v>31</v>
      </c>
      <c r="B30" s="4"/>
      <c r="C30" s="4"/>
      <c r="D30" s="6">
        <f>SUM(D20:D29)</f>
        <v>482236</v>
      </c>
      <c r="E30" s="4"/>
      <c r="F30" s="6">
        <f>SUM(F20:F29)</f>
        <v>482236</v>
      </c>
      <c r="G30" s="6">
        <f>SUM(G20:G29)</f>
        <v>482236000000</v>
      </c>
      <c r="H30" s="4"/>
      <c r="J30" s="2"/>
    </row>
    <row r="32" spans="1:10" x14ac:dyDescent="0.25">
      <c r="A32" s="12" t="s">
        <v>32</v>
      </c>
      <c r="B32" s="12"/>
      <c r="C32" s="12"/>
      <c r="D32" s="12"/>
      <c r="E32" s="12"/>
      <c r="F32" s="12"/>
      <c r="G32" s="12"/>
      <c r="H32" s="12"/>
    </row>
    <row r="34" spans="1:8" x14ac:dyDescent="0.25">
      <c r="A34" s="13" t="s">
        <v>3</v>
      </c>
      <c r="B34" s="13" t="s">
        <v>21</v>
      </c>
      <c r="C34" s="9" t="s">
        <v>4</v>
      </c>
      <c r="D34" s="9" t="s">
        <v>6</v>
      </c>
      <c r="E34" s="13" t="s">
        <v>7</v>
      </c>
      <c r="F34" s="13" t="s">
        <v>8</v>
      </c>
      <c r="G34" s="13" t="s">
        <v>9</v>
      </c>
      <c r="H34" s="9" t="s">
        <v>10</v>
      </c>
    </row>
    <row r="35" spans="1:8" x14ac:dyDescent="0.25">
      <c r="A35" s="14"/>
      <c r="B35" s="14"/>
      <c r="C35" s="9" t="s">
        <v>5</v>
      </c>
      <c r="D35" s="9" t="s">
        <v>5</v>
      </c>
      <c r="E35" s="14"/>
      <c r="F35" s="14"/>
      <c r="G35" s="14"/>
      <c r="H35" s="9" t="s">
        <v>11</v>
      </c>
    </row>
    <row r="36" spans="1:8" x14ac:dyDescent="0.25">
      <c r="A36" s="4" t="s">
        <v>12</v>
      </c>
      <c r="B36" s="4"/>
      <c r="C36" s="4"/>
      <c r="D36" s="5">
        <v>95138</v>
      </c>
      <c r="E36" s="4" t="s">
        <v>22</v>
      </c>
      <c r="F36" s="5">
        <v>95138</v>
      </c>
      <c r="G36" s="5">
        <v>95138000000</v>
      </c>
      <c r="H36" s="10">
        <f t="shared" ref="H36:H45" si="1">G36/$G$30*100</f>
        <v>19.728514669166135</v>
      </c>
    </row>
    <row r="37" spans="1:8" x14ac:dyDescent="0.25">
      <c r="A37" s="4" t="s">
        <v>13</v>
      </c>
      <c r="B37" s="4"/>
      <c r="C37" s="4"/>
      <c r="D37" s="5">
        <v>95138</v>
      </c>
      <c r="E37" s="4" t="s">
        <v>22</v>
      </c>
      <c r="F37" s="5">
        <v>95138</v>
      </c>
      <c r="G37" s="5">
        <v>95138000000</v>
      </c>
      <c r="H37" s="10">
        <f t="shared" si="1"/>
        <v>19.728514669166135</v>
      </c>
    </row>
    <row r="38" spans="1:8" x14ac:dyDescent="0.25">
      <c r="A38" s="4" t="s">
        <v>14</v>
      </c>
      <c r="B38" s="4"/>
      <c r="C38" s="4"/>
      <c r="D38" s="5">
        <v>95138</v>
      </c>
      <c r="E38" s="4" t="s">
        <v>22</v>
      </c>
      <c r="F38" s="5">
        <v>95138</v>
      </c>
      <c r="G38" s="5">
        <v>95138000000</v>
      </c>
      <c r="H38" s="10">
        <f t="shared" si="1"/>
        <v>19.728514669166135</v>
      </c>
    </row>
    <row r="39" spans="1:8" x14ac:dyDescent="0.25">
      <c r="A39" s="4" t="s">
        <v>15</v>
      </c>
      <c r="B39" s="4"/>
      <c r="C39" s="4"/>
      <c r="D39" s="5">
        <v>95138</v>
      </c>
      <c r="E39" s="4" t="s">
        <v>22</v>
      </c>
      <c r="F39" s="5">
        <v>95138</v>
      </c>
      <c r="G39" s="5">
        <v>95138000000</v>
      </c>
      <c r="H39" s="10">
        <f t="shared" si="1"/>
        <v>19.728514669166135</v>
      </c>
    </row>
    <row r="40" spans="1:8" x14ac:dyDescent="0.25">
      <c r="A40" s="4" t="s">
        <v>16</v>
      </c>
      <c r="B40" s="4"/>
      <c r="C40" s="4"/>
      <c r="D40" s="5">
        <v>95138</v>
      </c>
      <c r="E40" s="4" t="s">
        <v>22</v>
      </c>
      <c r="F40" s="5">
        <v>95138</v>
      </c>
      <c r="G40" s="5">
        <v>95138000000</v>
      </c>
      <c r="H40" s="10">
        <f t="shared" si="1"/>
        <v>19.728514669166135</v>
      </c>
    </row>
    <row r="41" spans="1:8" x14ac:dyDescent="0.25">
      <c r="A41" s="4" t="s">
        <v>35</v>
      </c>
      <c r="B41" s="4"/>
      <c r="C41" s="4"/>
      <c r="D41" s="5">
        <v>6236</v>
      </c>
      <c r="E41" s="4" t="s">
        <v>22</v>
      </c>
      <c r="F41" s="5">
        <f>+D41</f>
        <v>6236</v>
      </c>
      <c r="G41" s="5">
        <f>F41*1000000</f>
        <v>6236000000</v>
      </c>
      <c r="H41" s="10">
        <f t="shared" si="1"/>
        <v>1.2931427765658308</v>
      </c>
    </row>
    <row r="42" spans="1:8" x14ac:dyDescent="0.25">
      <c r="A42" s="4" t="s">
        <v>17</v>
      </c>
      <c r="B42" s="4"/>
      <c r="C42" s="4"/>
      <c r="D42" s="5">
        <v>46</v>
      </c>
      <c r="E42" s="4" t="s">
        <v>22</v>
      </c>
      <c r="F42" s="5">
        <v>46</v>
      </c>
      <c r="G42" s="5">
        <v>46000000</v>
      </c>
      <c r="H42" s="10">
        <f t="shared" si="1"/>
        <v>9.538897966970529E-3</v>
      </c>
    </row>
    <row r="43" spans="1:8" x14ac:dyDescent="0.25">
      <c r="A43" s="4" t="s">
        <v>18</v>
      </c>
      <c r="B43" s="4"/>
      <c r="C43" s="4"/>
      <c r="D43" s="5">
        <v>172</v>
      </c>
      <c r="E43" s="4" t="s">
        <v>22</v>
      </c>
      <c r="F43" s="5">
        <v>172</v>
      </c>
      <c r="G43" s="5">
        <v>172000000</v>
      </c>
      <c r="H43" s="10">
        <f t="shared" si="1"/>
        <v>3.566718370258546E-2</v>
      </c>
    </row>
    <row r="44" spans="1:8" x14ac:dyDescent="0.25">
      <c r="A44" s="4" t="s">
        <v>19</v>
      </c>
      <c r="B44" s="4"/>
      <c r="C44" s="4"/>
      <c r="D44" s="5">
        <v>46</v>
      </c>
      <c r="E44" s="4" t="s">
        <v>22</v>
      </c>
      <c r="F44" s="5">
        <v>46</v>
      </c>
      <c r="G44" s="5">
        <v>46000000</v>
      </c>
      <c r="H44" s="10">
        <f t="shared" si="1"/>
        <v>9.538897966970529E-3</v>
      </c>
    </row>
    <row r="45" spans="1:8" x14ac:dyDescent="0.25">
      <c r="A45" s="4" t="s">
        <v>20</v>
      </c>
      <c r="B45" s="4"/>
      <c r="C45" s="4"/>
      <c r="D45" s="5">
        <v>46</v>
      </c>
      <c r="E45" s="4" t="s">
        <v>22</v>
      </c>
      <c r="F45" s="5">
        <v>46</v>
      </c>
      <c r="G45" s="5">
        <v>46000000</v>
      </c>
      <c r="H45" s="10">
        <f t="shared" si="1"/>
        <v>9.538897966970529E-3</v>
      </c>
    </row>
    <row r="46" spans="1:8" x14ac:dyDescent="0.25">
      <c r="A46" s="7" t="s">
        <v>31</v>
      </c>
      <c r="B46" s="4"/>
      <c r="C46" s="4"/>
      <c r="D46" s="6">
        <f>SUM(D36:D45)</f>
        <v>482236</v>
      </c>
      <c r="E46" s="4"/>
      <c r="F46" s="6">
        <f>SUM(F36:F45)</f>
        <v>482236</v>
      </c>
      <c r="G46" s="6">
        <f>SUM(G36:G45)</f>
        <v>482236000000</v>
      </c>
      <c r="H46" s="4"/>
    </row>
  </sheetData>
  <mergeCells count="13">
    <mergeCell ref="A32:H32"/>
    <mergeCell ref="A34:A35"/>
    <mergeCell ref="B34:B35"/>
    <mergeCell ref="E34:E35"/>
    <mergeCell ref="F34:F35"/>
    <mergeCell ref="G34:G35"/>
    <mergeCell ref="A4:H4"/>
    <mergeCell ref="A16:H16"/>
    <mergeCell ref="A18:A19"/>
    <mergeCell ref="B18:B19"/>
    <mergeCell ref="E18:E19"/>
    <mergeCell ref="F18:F19"/>
    <mergeCell ref="G18:G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Nx0eLpnJvx9tR9eSFBrwIFojFjrht5Uxc5wk1I305JY=</DigestValue>
    </Reference>
    <Reference Type="http://www.w3.org/2000/09/xmldsig#Object" URI="#idOfficeObject">
      <DigestMethod Algorithm="http://www.w3.org/2001/04/xmlenc#sha256"/>
      <DigestValue>RmCsBvr9tdpxdeRmL7s/llAx7bx+aG9jZE4g1RWIZ84=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zKk+sUdWAAN6Rl9HTXaSTrLoM72WCljoKu5sWHT315I=</DigestValue>
    </Reference>
  </SignedInfo>
  <SignatureValue>582DZJayOL7ouPnYNU02JXENLOw53/s1v7puvvHasvKZgVMeilgvaExCo4pN2ajmL+PgOYgCoSxH
k7AX5698NF+DLUgClxzUH+hX+BRDv5nhmMk0xQbLFv4VB8mLBHAXkZa5xr4/Gr5ITYhWhDnF6Zra
FiXQLQs4bcutFOhl6IAJZ/GdJRO3IhaaSIYnwtNUVHAAii2dN+S4D0mzA1MHwrv1Sp7hpsVUoiE8
1JTw80iWuPjskgw7xu5pgewVWSYGSdvSNhG//TFIU/263wMQLz/vnFheVshCL4g4lVUlcUPwgqZs
2MDgmRyj5kREswzJvRD5PZcW30RD9RXlRAEs4w==</SignatureValue>
  <KeyInfo>
    <X509Data>
      <X509Certificate>MIIHyzCCBbOgAwIBAgIQPq7pkVEZCJZcmne8MfTSOjANBgkqhkiG9w0BAQsFADBPMRcwFQYDVQQFEw5SVUMgODAwODAwOTktMDELMAkGA1UEBhMCUFkxETAPBgNVBAoMCFZJVCBTLkEuMRQwEgYDVQQDEwtDQS1WSVQgUy5BLjAeFw0xOTAzMjYxOTA0MjhaFw0yMTAzMjYxOTA0MjhaMIGeMRUwEwYDVQQqDAxKVUFOIFJPRE9MRk8xFTATBgNVBAQMDFJJRURFUiBDRUxMRTERMA8GA1UEBRMIQ0kzNDc4NjgxIjAgBgNVBAMMGUpVQU4gUk9ET0xGTyBSSUVERVIgQ0VMTEUxETAPBgNVBAsMCEZJUk1BIEYyMRcwFQYDVQQKDA5QRVJTT05BIEZJU0lDQTELMAkGA1UEBhMCUFkwggEiMA0GCSqGSIb3DQEBAQUAA4IBDwAwggEKAoIBAQDn7JBnoByG2nV9dDNrjLpj0dyp7A0NhyoLMeFJBJZXdG2nrAZdy9okreU9AcXxbh/0aNDpQYi9q6l3vHjj5+h26L9MFXJmCKqooScZ4U3ceZO/cb1ZecF9iJ5UOqi3BdSSx1A9ZuUGHkmRgJ7hZPslg7EftdaMZJZgiO2xu2sBdbJjiMTkg5Xod80fiBT4EfWAYOBsvQF/t7IS2AhYKM55r9fwP6vVoMhLIPBqBy9cyQYPUyF5JUsBubqPCAmYjTVqz9j7SuD6+4WMoA3rA5aS2go8RNRAbyJcPeVAlKaoamc587b8npXl+Iw9Gs5SSCUCxDTTGnlsqhehXmwyYmOHAgMBAAGjggNRMIIDTTAMBgNVHRMBAf8EAjAAMA4GA1UdDwEB/wQEAwIF4DAsBgNVHSUBAf8EIjAgBggrBgEFBQcDBAYIKwYBBQUHAwIGCisGAQQBgjcUAgIwHQYDVR0OBBYEFHBLVwcuo0f2SXe76nof79zZuwD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g5afHVpfVfagG6UXz9K0GKrl2U2QSOjHSQndElrXcp7aH9Nwmpb59KvV9swEAjsybUioSwZso9orOTXU/Ht4q6xQNFrdKqik/KlI4pBwMCUj/oQM0UkKi4AECd3j1gdCselndWP0NhHbQI18plTe2jbo1ELdeXbZUbH4RDzBCq14QMW1Uj8dw1PXKLhljIgvYq9nCe/PxejJQ1RYIOuPGqhY7FHwevX6348StXqZZVGaC3s1KfV/9XF313cU4tYR5Db+cRTumW26HDsCeRTLhPwW7ewGwV2p5IppQjaEHMbo1iK1rgsaRzUBJEc64LVeJAYMh469poTFwNJCD3GV23obe/CaHtWLB2PpWFqhUzGnFtCRobDhugeoa0mCFHAd885UVwiaLchOZFcyQ3UtlYioeic4SF13cUQ16ZjKOjeoqoEoiAv3ZmW1X3k0FEmHDyn+oNuevw5auplMWEHgw910yRtD+6eUNuKWanYd+2Oq38zsYFSnhO9lvSGpSAbEz77b5qB6Bl1UneIsdvYHA88nCApQmqjaTbio5HYUe/tkiaQN+g/dBaXw5nj6ZYbED+KQb4jH0YJkZaNQDM8JerWsg7oh3rIpxejOQ4Kb8Qb3agFdfe3FdzlVgEmSix6mYLGDgTwav9Wf0XhDiolya/0Ab6B/5kezlpBSCpZf9f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ErRWXrjXiVgbOfkLB0iOW57NT10sM0baGv+OW/sJqK4=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PXYEOGt6mfJYWKg2JlNrKxpxsK3ywaZAaTwfETlvxsI=</DigestValue>
      </Reference>
      <Reference URI="/xl/sharedStrings.xml?ContentType=application/vnd.openxmlformats-officedocument.spreadsheetml.sharedStrings+xml">
        <DigestMethod Algorithm="http://www.w3.org/2001/04/xmlenc#sha256"/>
        <DigestValue>zmjx6FiRu2MKbj2gIvo1b2epEQTYejafB8DyG+VSMro=</DigestValue>
      </Reference>
      <Reference URI="/xl/styles.xml?ContentType=application/vnd.openxmlformats-officedocument.spreadsheetml.styles+xml">
        <DigestMethod Algorithm="http://www.w3.org/2001/04/xmlenc#sha256"/>
        <DigestValue>W/Sa1HIIvx+V5m1PHvcMmNub20GFtdEkIGsua7DHEqI=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n+Yv4vUgxzKvxn+J5D7jsrIatOJ+umZAz8dt83u0EdQ=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Je9Um+ULjfZGk9oUH17zsgvNVB76nVGTt+Rggey5vtg=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2021-01-12T18:38:50Z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2021-01-12T18:38:50Z</xd:SigningTime>
          <xd:SigningCertificate>
            <xd:Cert>
              <xd:CertDigest>
                <DigestMethod Algorithm="http://www.w3.org/2001/04/xmlenc#sha256"/>
                <DigestValue>TQx8HF22txq7Q1MsB6DXuGgvPAslGr/BFhpw6iMNjjg=</DigestValue>
              </xd:CertDigest>
              <xd:IssuerSerial>
                <X509IssuerName>CN=CA-VIT S.A., O=VIT S.A., C=PY, SERIALNUMBER=RUC 80080099-0</X509IssuerName>
                <X509SerialNumber>83320332706669609028573642629835969082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30,06,2020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cp:lastPrinted>2020-11-14T14:38:38Z</cp:lastPrinted>
  <dcterms:created xsi:type="dcterms:W3CDTF">2020-06-30T17:21:55Z</dcterms:created>
  <dcterms:modified xsi:type="dcterms:W3CDTF">2021-01-08T19:40:28Z</dcterms:modified>
</cp:coreProperties>
</file>